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3 01 19\"/>
    </mc:Choice>
  </mc:AlternateContent>
  <bookViews>
    <workbookView xWindow="480" yWindow="135" windowWidth="15480" windowHeight="11640"/>
  </bookViews>
  <sheets>
    <sheet name="КПК0212010" sheetId="3" r:id="rId1"/>
  </sheets>
  <definedNames>
    <definedName name="_xlnm.Print_Area" localSheetId="0">КПК0212010!$A$1:$BM$93</definedName>
  </definedNames>
  <calcPr calcId="162913" refMode="R1C1"/>
</workbook>
</file>

<file path=xl/calcChain.xml><?xml version="1.0" encoding="utf-8"?>
<calcChain xmlns="http://schemas.openxmlformats.org/spreadsheetml/2006/main">
  <c r="Y55" i="3" l="1"/>
  <c r="AO55" i="3" s="1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BE65" i="3"/>
  <c r="BE64" i="3"/>
  <c r="BE63" i="3"/>
  <c r="BE62" i="3"/>
  <c r="BE61" i="3"/>
  <c r="AO54" i="3"/>
  <c r="BA46" i="3"/>
  <c r="BA45" i="3"/>
  <c r="BA44" i="3"/>
</calcChain>
</file>

<file path=xl/sharedStrings.xml><?xml version="1.0" encoding="utf-8"?>
<sst xmlns="http://schemas.openxmlformats.org/spreadsheetml/2006/main" count="162" uniqueCount="104">
  <si>
    <t>ЗАТВЕРДЖЕНО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</si>
  <si>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</si>
  <si>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</si>
  <si>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</si>
  <si>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</si>
  <si>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</si>
  <si>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</si>
  <si>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</si>
  <si>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</si>
  <si>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</si>
  <si>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Назва регіональної цільової програми та підпрограми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</si>
  <si>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</si>
  <si>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</si>
  <si>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</si>
  <si>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</si>
  <si>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</si>
  <si>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</si>
  <si>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</si>
  <si>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</si>
  <si>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</si>
  <si>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</si>
  <si>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</si>
  <si>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</si>
  <si>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</si>
  <si>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</si>
  <si>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</si>
  <si>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</si>
  <si>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</si>
  <si>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</si>
  <si>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</si>
  <si>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</si>
  <si>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</si>
  <si>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</si>
  <si>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</si>
  <si>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</si>
  <si>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</si>
  <si>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</si>
  <si>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</si>
  <si>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</si>
  <si>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</si>
  <si>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</si>
  <si>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</si>
  <si>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</si>
  <si>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</si>
  <si>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</si>
  <si>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</si>
  <si>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</si>
  <si>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</si>
  <si>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</si>
  <si>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</si>
  <si>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zp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</si>
  <si>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</si>
  <si>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</si>
  <si>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Забезпечення надання населенню стаціонарної допомоги</t>
  </si>
  <si>
    <t>УСЬОГО</t>
  </si>
  <si>
    <t>затрат</t>
  </si>
  <si>
    <t>кількість штатних одиниць</t>
  </si>
  <si>
    <t>од.</t>
  </si>
  <si>
    <t>штатний розпис станом на 01.01.2019 року</t>
  </si>
  <si>
    <t>кількість установ</t>
  </si>
  <si>
    <t>кількість ліжок у стаціонарах денного перебування</t>
  </si>
  <si>
    <t>Стат звітність установи ф.016/0 станом на 01.01. 2019 р.</t>
  </si>
  <si>
    <t>у т. ч. лікарів</t>
  </si>
  <si>
    <t>кількість ліжок у звичайних стаціонарах</t>
  </si>
  <si>
    <t>продукту</t>
  </si>
  <si>
    <t>кількість ліжко-днів у стаціонарах денного перебування</t>
  </si>
  <si>
    <t>тис.од.</t>
  </si>
  <si>
    <t>кількість лікарських відвідувань (у поліклінічних відділеннях лікарень)</t>
  </si>
  <si>
    <t>осіб</t>
  </si>
  <si>
    <t>Статзвітність установи ф.039/0 станом на 01.01. 2019 р.</t>
  </si>
  <si>
    <t>кількість ліжко-днів у звичайних стаціонарах</t>
  </si>
  <si>
    <t>кількість пролікованих хворих у стаціонарі</t>
  </si>
  <si>
    <t>розрахунок</t>
  </si>
  <si>
    <t>ефективності</t>
  </si>
  <si>
    <t>завантаженість ліжкового фонду у стаціонарах денного перебування</t>
  </si>
  <si>
    <t>днів</t>
  </si>
  <si>
    <t>середня тривалість лікування в стаціонарі одного хворого</t>
  </si>
  <si>
    <t>Розрахунок</t>
  </si>
  <si>
    <t>завантаженість ліжкового фонду у звичайних стаціонарах</t>
  </si>
  <si>
    <t>якості</t>
  </si>
  <si>
    <t>рівень виявлення захворювань на ранніх стадіях</t>
  </si>
  <si>
    <t>відс.</t>
  </si>
  <si>
    <t>рівень виявлення захворювань у осіб працездатного віку на ранніх стадіях</t>
  </si>
  <si>
    <t>зниження рівня захворюваності порівняно з попереднім роком</t>
  </si>
  <si>
    <t>зниження показника летальності</t>
  </si>
  <si>
    <t>Конституція України, Бюджетний кодекс України, Закон України "Про Державний бюджет України на 2019 рік", Закон України "Про охорону здоров'я населення", наказ Міністерства фінансів України від 26 серпня 2014 року № 836 "Про деякі питання запровадження програмно-цільового методу складання та виконання місцевих бюджетів" зі змінами, наказ Міністерства фінансів та Міністерства охорони здоров'я України від 26 травня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рішення Бобринецької районної ради від 14 грудня 2018 року № 325 "Про районний бюджет на 2019 рік"</t>
  </si>
  <si>
    <t>Підвищення рівня надання медичної допомоги та збереження здоров’я населення</t>
  </si>
  <si>
    <t>0200000</t>
  </si>
  <si>
    <t>Бобринецька районна державна адіміністрація</t>
  </si>
  <si>
    <t>(грн)</t>
  </si>
  <si>
    <t>бюджетної програми місцевого бюджету на 2019  рік</t>
  </si>
  <si>
    <t>0212010</t>
  </si>
  <si>
    <t>Багатопрофільна стаціонарна медична допомога населенню</t>
  </si>
  <si>
    <t>0210000</t>
  </si>
  <si>
    <t>0731</t>
  </si>
  <si>
    <t>Програма економічного і соціального розвитку Бобринецького району на 2019 рік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</si>
  <si>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</si>
  <si>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</si>
  <si>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 xml:space="preserve">наказом фінансового управління Бобринецької </t>
  </si>
  <si>
    <t>районної державної адміністрації</t>
  </si>
  <si>
    <t>Перший заступник голови Бобринецької                                         районної державної адміністрації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</si>
  <si>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</si>
  <si>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</si>
  <si>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 xml:space="preserve">                                                                                                                                                  Ю.Когадько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</si>
</sst>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4" fontId="7" fillId="0" borderId="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73" zoomScale="64" zoomScaleNormal="69" zoomScaleSheetLayoutView="64" workbookViewId="0">
      <selection activeCell="A27" sqref="A27:BL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26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5" ht="18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65" ht="47.25" customHeight="1" x14ac:dyDescent="0.25">
      <c r="AO3" s="28" t="s">
        <v>96</v>
      </c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17"/>
      <c r="BH3" s="17"/>
      <c r="BI3" s="17"/>
      <c r="BJ3" s="17"/>
      <c r="BK3" s="17"/>
      <c r="BL3" s="17"/>
    </row>
    <row r="4" spans="1:65" ht="15.75" customHeight="1" x14ac:dyDescent="0.25">
      <c r="AO4" s="30" t="s">
        <v>97</v>
      </c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17"/>
      <c r="BH4" s="17"/>
      <c r="BI4" s="17"/>
      <c r="BJ4" s="17"/>
      <c r="BK4" s="17"/>
      <c r="BL4" s="17"/>
    </row>
    <row r="5" spans="1:65" ht="21" customHeight="1" x14ac:dyDescent="0.25">
      <c r="AO5" s="19" t="s">
        <v>98</v>
      </c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7"/>
      <c r="BH5" s="17"/>
      <c r="BI5" s="17"/>
      <c r="BJ5" s="17"/>
      <c r="BK5" s="17"/>
      <c r="BL5" s="17"/>
      <c r="BM5" s="2"/>
    </row>
    <row r="6" spans="1:65" ht="18" customHeight="1" x14ac:dyDescent="0.25">
      <c r="AO6" s="28" t="s">
        <v>99</v>
      </c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17"/>
      <c r="BH6" s="17"/>
      <c r="BI6" s="17"/>
      <c r="BJ6" s="17"/>
      <c r="BK6" s="17"/>
      <c r="BL6" s="17"/>
    </row>
    <row r="7" spans="1:65" ht="15" customHeight="1" x14ac:dyDescent="0.25">
      <c r="AO7" s="30" t="s">
        <v>97</v>
      </c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17"/>
      <c r="BH7" s="17"/>
      <c r="BI7" s="17"/>
      <c r="BJ7" s="17"/>
      <c r="BK7" s="17"/>
      <c r="BL7" s="17"/>
    </row>
    <row r="8" spans="1:65" ht="4.5" customHeight="1" x14ac:dyDescent="0.2">
      <c r="AO8" s="31" t="s">
        <v>1</v>
      </c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11" spans="1:65" ht="15.75" customHeight="1" x14ac:dyDescent="0.2">
      <c r="A11" s="32" t="s">
        <v>25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</row>
    <row r="12" spans="1:65" ht="15.75" customHeight="1" x14ac:dyDescent="0.2">
      <c r="A12" s="32" t="s">
        <v>90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65" ht="6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65" ht="27.95" customHeight="1" x14ac:dyDescent="0.2">
      <c r="A14" s="20">
        <v>1</v>
      </c>
      <c r="B14" s="20"/>
      <c r="C14" s="15"/>
      <c r="D14" s="21" t="s">
        <v>87</v>
      </c>
      <c r="E14" s="22"/>
      <c r="F14" s="22"/>
      <c r="G14" s="22"/>
      <c r="H14" s="22"/>
      <c r="I14" s="22"/>
      <c r="J14" s="22"/>
      <c r="K14" s="15"/>
      <c r="L14" s="23" t="s">
        <v>88</v>
      </c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</row>
    <row r="15" spans="1:65" ht="15.95" customHeight="1" x14ac:dyDescent="0.2">
      <c r="A15" s="8"/>
      <c r="B15" s="8"/>
      <c r="C15" s="8"/>
      <c r="D15" s="24" t="s">
        <v>26</v>
      </c>
      <c r="E15" s="24"/>
      <c r="F15" s="24"/>
      <c r="G15" s="24"/>
      <c r="H15" s="24"/>
      <c r="I15" s="24"/>
      <c r="J15" s="24"/>
      <c r="K15" s="8"/>
      <c r="L15" s="25" t="s">
        <v>2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5" ht="6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</row>
    <row r="17" spans="1:64" ht="27.95" customHeight="1" x14ac:dyDescent="0.2">
      <c r="A17" s="20" t="s">
        <v>9</v>
      </c>
      <c r="B17" s="20"/>
      <c r="C17" s="15"/>
      <c r="D17" s="21" t="s">
        <v>93</v>
      </c>
      <c r="E17" s="22"/>
      <c r="F17" s="22"/>
      <c r="G17" s="22"/>
      <c r="H17" s="22"/>
      <c r="I17" s="22"/>
      <c r="J17" s="22"/>
      <c r="K17" s="15"/>
      <c r="L17" s="23" t="s">
        <v>88</v>
      </c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</row>
    <row r="18" spans="1:64" ht="15.95" customHeight="1" x14ac:dyDescent="0.2">
      <c r="A18" s="8"/>
      <c r="B18" s="8"/>
      <c r="C18" s="8"/>
      <c r="D18" s="24" t="s">
        <v>26</v>
      </c>
      <c r="E18" s="24"/>
      <c r="F18" s="24"/>
      <c r="G18" s="24"/>
      <c r="H18" s="24"/>
      <c r="I18" s="24"/>
      <c r="J18" s="24"/>
      <c r="K18" s="8"/>
      <c r="L18" s="25" t="s">
        <v>3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</row>
    <row r="19" spans="1:64" ht="6.7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64" ht="27.95" customHeight="1" x14ac:dyDescent="0.2">
      <c r="A20" s="20">
        <v>3</v>
      </c>
      <c r="B20" s="20"/>
      <c r="C20" s="15"/>
      <c r="D20" s="21" t="s">
        <v>91</v>
      </c>
      <c r="E20" s="22"/>
      <c r="F20" s="22"/>
      <c r="G20" s="22"/>
      <c r="H20" s="22"/>
      <c r="I20" s="22"/>
      <c r="J20" s="22"/>
      <c r="K20" s="15"/>
      <c r="L20" s="21" t="s">
        <v>94</v>
      </c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 t="s">
        <v>92</v>
      </c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</row>
    <row r="21" spans="1:64" ht="20.100000000000001" customHeight="1" x14ac:dyDescent="0.2">
      <c r="A21" s="8"/>
      <c r="B21" s="8"/>
      <c r="C21" s="8"/>
      <c r="D21" s="33" t="s">
        <v>26</v>
      </c>
      <c r="E21" s="33"/>
      <c r="F21" s="33"/>
      <c r="G21" s="33"/>
      <c r="H21" s="33"/>
      <c r="I21" s="33"/>
      <c r="J21" s="33"/>
      <c r="K21" s="8"/>
      <c r="L21" s="25" t="s">
        <v>27</v>
      </c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 t="s">
        <v>4</v>
      </c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</row>
    <row r="22" spans="1:64" ht="6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64" ht="24.95" customHeight="1" x14ac:dyDescent="0.2">
      <c r="A23" s="34" t="s">
        <v>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5">
        <v>18744747</v>
      </c>
      <c r="V23" s="35"/>
      <c r="W23" s="35"/>
      <c r="X23" s="35"/>
      <c r="Y23" s="35"/>
      <c r="Z23" s="35"/>
      <c r="AA23" s="35"/>
      <c r="AB23" s="35"/>
      <c r="AC23" s="35"/>
      <c r="AD23" s="35"/>
      <c r="AE23" s="36" t="s">
        <v>30</v>
      </c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5">
        <v>18670295</v>
      </c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7" t="s">
        <v>29</v>
      </c>
      <c r="BE23" s="37"/>
      <c r="BF23" s="37"/>
      <c r="BG23" s="37"/>
      <c r="BH23" s="37"/>
      <c r="BI23" s="37"/>
      <c r="BJ23" s="37"/>
      <c r="BK23" s="37"/>
      <c r="BL23" s="37"/>
    </row>
    <row r="24" spans="1:64" ht="24.95" customHeight="1" x14ac:dyDescent="0.2">
      <c r="A24" s="37" t="s">
        <v>28</v>
      </c>
      <c r="B24" s="37"/>
      <c r="C24" s="37"/>
      <c r="D24" s="37"/>
      <c r="E24" s="37"/>
      <c r="F24" s="37"/>
      <c r="G24" s="37"/>
      <c r="H24" s="37"/>
      <c r="I24" s="35">
        <v>74452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7" t="s">
        <v>32</v>
      </c>
      <c r="U24" s="37"/>
      <c r="V24" s="37"/>
      <c r="W24" s="3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64" ht="9" customHeight="1" x14ac:dyDescent="0.2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64" ht="15.75" customHeight="1" x14ac:dyDescent="0.2">
      <c r="A26" s="19" t="s">
        <v>31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ht="78.75" customHeight="1" x14ac:dyDescent="0.2">
      <c r="A27" s="23" t="s">
        <v>85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</row>
    <row r="28" spans="1:64" ht="6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64" ht="15.95" customHeight="1" x14ac:dyDescent="0.2">
      <c r="A29" s="37" t="s">
        <v>33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47" t="s">
        <v>86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</row>
    <row r="30" spans="1:64" ht="8.25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15.75" customHeight="1" x14ac:dyDescent="0.2">
      <c r="A31" s="37" t="s">
        <v>34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64" ht="27.75" customHeight="1" x14ac:dyDescent="0.2">
      <c r="A32" s="38" t="s">
        <v>42</v>
      </c>
      <c r="B32" s="38"/>
      <c r="C32" s="38"/>
      <c r="D32" s="38"/>
      <c r="E32" s="38"/>
      <c r="F32" s="38"/>
      <c r="G32" s="39" t="s">
        <v>35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79" ht="15.75" x14ac:dyDescent="0.2">
      <c r="A33" s="42">
        <v>1</v>
      </c>
      <c r="B33" s="42"/>
      <c r="C33" s="42"/>
      <c r="D33" s="42"/>
      <c r="E33" s="42"/>
      <c r="F33" s="42"/>
      <c r="G33" s="39">
        <v>2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1"/>
    </row>
    <row r="34" spans="1:79" ht="10.5" hidden="1" customHeight="1" x14ac:dyDescent="0.2">
      <c r="A34" s="43" t="s">
        <v>11</v>
      </c>
      <c r="B34" s="43"/>
      <c r="C34" s="43"/>
      <c r="D34" s="43"/>
      <c r="E34" s="43"/>
      <c r="F34" s="43"/>
      <c r="G34" s="44" t="s">
        <v>12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  <c r="CA34" s="1" t="s">
        <v>16</v>
      </c>
    </row>
    <row r="35" spans="1:79" ht="12.75" customHeight="1" x14ac:dyDescent="0.2">
      <c r="A35" s="43">
        <v>1</v>
      </c>
      <c r="B35" s="43"/>
      <c r="C35" s="43"/>
      <c r="D35" s="43"/>
      <c r="E35" s="43"/>
      <c r="F35" s="43"/>
      <c r="G35" s="51" t="s">
        <v>51</v>
      </c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3"/>
      <c r="CA35" s="1" t="s">
        <v>17</v>
      </c>
    </row>
    <row r="36" spans="1:79" ht="12.75" customHeight="1" x14ac:dyDescent="0.2">
      <c r="A36" s="43">
        <v>2</v>
      </c>
      <c r="B36" s="43"/>
      <c r="C36" s="43"/>
      <c r="D36" s="43"/>
      <c r="E36" s="43"/>
      <c r="F36" s="43"/>
      <c r="G36" s="51" t="s">
        <v>52</v>
      </c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3"/>
    </row>
    <row r="37" spans="1:79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79" ht="15.75" customHeight="1" x14ac:dyDescent="0.2">
      <c r="A38" s="19" t="s">
        <v>36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</row>
    <row r="39" spans="1:79" ht="15" customHeight="1" x14ac:dyDescent="0.2">
      <c r="A39" s="54" t="s">
        <v>89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6"/>
      <c r="BJ39" s="6"/>
      <c r="BK39" s="6"/>
      <c r="BL39" s="6"/>
    </row>
    <row r="40" spans="1:79" ht="15.95" customHeight="1" x14ac:dyDescent="0.2">
      <c r="A40" s="42" t="s">
        <v>42</v>
      </c>
      <c r="B40" s="42"/>
      <c r="C40" s="42"/>
      <c r="D40" s="55" t="s">
        <v>39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56"/>
      <c r="AC40" s="42" t="s">
        <v>43</v>
      </c>
      <c r="AD40" s="42"/>
      <c r="AE40" s="42"/>
      <c r="AF40" s="42"/>
      <c r="AG40" s="42"/>
      <c r="AH40" s="42"/>
      <c r="AI40" s="42"/>
      <c r="AJ40" s="42"/>
      <c r="AK40" s="42" t="s">
        <v>44</v>
      </c>
      <c r="AL40" s="42"/>
      <c r="AM40" s="42"/>
      <c r="AN40" s="42"/>
      <c r="AO40" s="42"/>
      <c r="AP40" s="42"/>
      <c r="AQ40" s="42"/>
      <c r="AR40" s="42"/>
      <c r="AS40" s="42" t="s">
        <v>40</v>
      </c>
      <c r="AT40" s="42"/>
      <c r="AU40" s="42"/>
      <c r="AV40" s="42"/>
      <c r="AW40" s="42"/>
      <c r="AX40" s="42"/>
      <c r="AY40" s="42"/>
      <c r="AZ40" s="42"/>
      <c r="BA40" s="42" t="s">
        <v>41</v>
      </c>
      <c r="BB40" s="42"/>
      <c r="BC40" s="42"/>
      <c r="BD40" s="42"/>
      <c r="BE40" s="42"/>
      <c r="BF40" s="42"/>
      <c r="BG40" s="42"/>
      <c r="BH40" s="42"/>
    </row>
    <row r="41" spans="1:79" ht="29.1" customHeight="1" x14ac:dyDescent="0.2">
      <c r="A41" s="42"/>
      <c r="B41" s="42"/>
      <c r="C41" s="42"/>
      <c r="D41" s="57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9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</row>
    <row r="42" spans="1:79" ht="15.75" x14ac:dyDescent="0.2">
      <c r="A42" s="42">
        <v>1</v>
      </c>
      <c r="B42" s="42"/>
      <c r="C42" s="42"/>
      <c r="D42" s="48">
        <v>2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50"/>
      <c r="AC42" s="42">
        <v>3</v>
      </c>
      <c r="AD42" s="42"/>
      <c r="AE42" s="42"/>
      <c r="AF42" s="42"/>
      <c r="AG42" s="42"/>
      <c r="AH42" s="42"/>
      <c r="AI42" s="42"/>
      <c r="AJ42" s="42"/>
      <c r="AK42" s="42">
        <v>4</v>
      </c>
      <c r="AL42" s="42"/>
      <c r="AM42" s="42"/>
      <c r="AN42" s="42"/>
      <c r="AO42" s="42"/>
      <c r="AP42" s="42"/>
      <c r="AQ42" s="42"/>
      <c r="AR42" s="42"/>
      <c r="AS42" s="42">
        <v>5</v>
      </c>
      <c r="AT42" s="42"/>
      <c r="AU42" s="42"/>
      <c r="AV42" s="42"/>
      <c r="AW42" s="42"/>
      <c r="AX42" s="42"/>
      <c r="AY42" s="42"/>
      <c r="AZ42" s="42"/>
      <c r="BA42" s="42">
        <v>6</v>
      </c>
      <c r="BB42" s="42"/>
      <c r="BC42" s="42"/>
      <c r="BD42" s="42"/>
      <c r="BE42" s="42"/>
      <c r="BF42" s="42"/>
      <c r="BG42" s="42"/>
      <c r="BH42" s="42"/>
    </row>
    <row r="43" spans="1:79" s="5" customFormat="1" hidden="1" x14ac:dyDescent="0.2">
      <c r="A43" s="43" t="s">
        <v>11</v>
      </c>
      <c r="B43" s="43"/>
      <c r="C43" s="43"/>
      <c r="D43" s="61" t="s">
        <v>12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3"/>
      <c r="AC43" s="64" t="s">
        <v>13</v>
      </c>
      <c r="AD43" s="64"/>
      <c r="AE43" s="64"/>
      <c r="AF43" s="64"/>
      <c r="AG43" s="64"/>
      <c r="AH43" s="64"/>
      <c r="AI43" s="64"/>
      <c r="AJ43" s="64"/>
      <c r="AK43" s="64" t="s">
        <v>14</v>
      </c>
      <c r="AL43" s="64"/>
      <c r="AM43" s="64"/>
      <c r="AN43" s="64"/>
      <c r="AO43" s="64"/>
      <c r="AP43" s="64"/>
      <c r="AQ43" s="64"/>
      <c r="AR43" s="64"/>
      <c r="AS43" s="65" t="s">
        <v>37</v>
      </c>
      <c r="AT43" s="64"/>
      <c r="AU43" s="64"/>
      <c r="AV43" s="64"/>
      <c r="AW43" s="64"/>
      <c r="AX43" s="64"/>
      <c r="AY43" s="64"/>
      <c r="AZ43" s="64"/>
      <c r="BA43" s="65" t="s">
        <v>38</v>
      </c>
      <c r="BB43" s="64"/>
      <c r="BC43" s="64"/>
      <c r="BD43" s="64"/>
      <c r="BE43" s="64"/>
      <c r="BF43" s="64"/>
      <c r="BG43" s="64"/>
      <c r="BH43" s="64"/>
      <c r="CA43" s="5" t="s">
        <v>18</v>
      </c>
    </row>
    <row r="44" spans="1:79" ht="12.75" customHeight="1" x14ac:dyDescent="0.2">
      <c r="A44" s="43">
        <v>1</v>
      </c>
      <c r="B44" s="43"/>
      <c r="C44" s="43"/>
      <c r="D44" s="51" t="s">
        <v>51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3"/>
      <c r="AC44" s="60">
        <v>8552506</v>
      </c>
      <c r="AD44" s="60"/>
      <c r="AE44" s="60"/>
      <c r="AF44" s="60"/>
      <c r="AG44" s="60"/>
      <c r="AH44" s="60"/>
      <c r="AI44" s="60"/>
      <c r="AJ44" s="60"/>
      <c r="AK44" s="60">
        <v>36420</v>
      </c>
      <c r="AL44" s="60"/>
      <c r="AM44" s="60"/>
      <c r="AN44" s="60"/>
      <c r="AO44" s="60"/>
      <c r="AP44" s="60"/>
      <c r="AQ44" s="60"/>
      <c r="AR44" s="60"/>
      <c r="AS44" s="60">
        <v>0</v>
      </c>
      <c r="AT44" s="60"/>
      <c r="AU44" s="60"/>
      <c r="AV44" s="60"/>
      <c r="AW44" s="60"/>
      <c r="AX44" s="60"/>
      <c r="AY44" s="60"/>
      <c r="AZ44" s="60"/>
      <c r="BA44" s="60">
        <f>AC44+AK44</f>
        <v>8588926</v>
      </c>
      <c r="BB44" s="60"/>
      <c r="BC44" s="60"/>
      <c r="BD44" s="60"/>
      <c r="BE44" s="60"/>
      <c r="BF44" s="60"/>
      <c r="BG44" s="60"/>
      <c r="BH44" s="60"/>
      <c r="CA44" s="1" t="s">
        <v>19</v>
      </c>
    </row>
    <row r="45" spans="1:79" ht="12.75" customHeight="1" x14ac:dyDescent="0.2">
      <c r="A45" s="43">
        <v>2</v>
      </c>
      <c r="B45" s="43"/>
      <c r="C45" s="43"/>
      <c r="D45" s="51" t="s">
        <v>53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60">
        <v>10117789</v>
      </c>
      <c r="AD45" s="60"/>
      <c r="AE45" s="60"/>
      <c r="AF45" s="60"/>
      <c r="AG45" s="60"/>
      <c r="AH45" s="60"/>
      <c r="AI45" s="60"/>
      <c r="AJ45" s="60"/>
      <c r="AK45" s="60">
        <v>38032</v>
      </c>
      <c r="AL45" s="60"/>
      <c r="AM45" s="60"/>
      <c r="AN45" s="60"/>
      <c r="AO45" s="60"/>
      <c r="AP45" s="60"/>
      <c r="AQ45" s="60"/>
      <c r="AR45" s="60"/>
      <c r="AS45" s="60">
        <v>0</v>
      </c>
      <c r="AT45" s="60"/>
      <c r="AU45" s="60"/>
      <c r="AV45" s="60"/>
      <c r="AW45" s="60"/>
      <c r="AX45" s="60"/>
      <c r="AY45" s="60"/>
      <c r="AZ45" s="60"/>
      <c r="BA45" s="60">
        <f>AC45+AK45</f>
        <v>10155821</v>
      </c>
      <c r="BB45" s="60"/>
      <c r="BC45" s="60"/>
      <c r="BD45" s="60"/>
      <c r="BE45" s="60"/>
      <c r="BF45" s="60"/>
      <c r="BG45" s="60"/>
      <c r="BH45" s="60"/>
    </row>
    <row r="46" spans="1:79" s="5" customFormat="1" x14ac:dyDescent="0.2">
      <c r="A46" s="76"/>
      <c r="B46" s="76"/>
      <c r="C46" s="76"/>
      <c r="D46" s="66" t="s">
        <v>54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v>18670295</v>
      </c>
      <c r="AD46" s="69"/>
      <c r="AE46" s="69"/>
      <c r="AF46" s="69"/>
      <c r="AG46" s="69"/>
      <c r="AH46" s="69"/>
      <c r="AI46" s="69"/>
      <c r="AJ46" s="69"/>
      <c r="AK46" s="69">
        <v>74452</v>
      </c>
      <c r="AL46" s="69"/>
      <c r="AM46" s="69"/>
      <c r="AN46" s="69"/>
      <c r="AO46" s="69"/>
      <c r="AP46" s="69"/>
      <c r="AQ46" s="69"/>
      <c r="AR46" s="69"/>
      <c r="AS46" s="69">
        <v>0</v>
      </c>
      <c r="AT46" s="69"/>
      <c r="AU46" s="69"/>
      <c r="AV46" s="69"/>
      <c r="AW46" s="69"/>
      <c r="AX46" s="69"/>
      <c r="AY46" s="69"/>
      <c r="AZ46" s="69"/>
      <c r="BA46" s="69">
        <f>AC46+AK46</f>
        <v>18744747</v>
      </c>
      <c r="BB46" s="69"/>
      <c r="BC46" s="69"/>
      <c r="BD46" s="69"/>
      <c r="BE46" s="69"/>
      <c r="BF46" s="69"/>
      <c r="BG46" s="69"/>
      <c r="BH46" s="69"/>
    </row>
    <row r="48" spans="1:79" ht="15.75" customHeight="1" x14ac:dyDescent="0.2">
      <c r="A48" s="19" t="s">
        <v>45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79" ht="15" customHeight="1" x14ac:dyDescent="0.2">
      <c r="A49" s="83" t="s">
        <v>89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</row>
    <row r="50" spans="1:79" ht="15.95" customHeight="1" x14ac:dyDescent="0.2">
      <c r="A50" s="55" t="s">
        <v>10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56"/>
      <c r="Y50" s="42" t="s">
        <v>43</v>
      </c>
      <c r="Z50" s="42"/>
      <c r="AA50" s="42"/>
      <c r="AB50" s="42"/>
      <c r="AC50" s="42"/>
      <c r="AD50" s="42"/>
      <c r="AE50" s="42"/>
      <c r="AF50" s="42"/>
      <c r="AG50" s="42" t="s">
        <v>44</v>
      </c>
      <c r="AH50" s="42"/>
      <c r="AI50" s="42"/>
      <c r="AJ50" s="42"/>
      <c r="AK50" s="42"/>
      <c r="AL50" s="42"/>
      <c r="AM50" s="42"/>
      <c r="AN50" s="42"/>
      <c r="AO50" s="42" t="s">
        <v>41</v>
      </c>
      <c r="AP50" s="42"/>
      <c r="AQ50" s="42"/>
      <c r="AR50" s="42"/>
      <c r="AS50" s="42"/>
      <c r="AT50" s="42"/>
      <c r="AU50" s="42"/>
      <c r="AV50" s="42"/>
    </row>
    <row r="51" spans="1:79" ht="29.1" customHeight="1" x14ac:dyDescent="0.2">
      <c r="A51" s="57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9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</row>
    <row r="52" spans="1:79" ht="15.95" customHeight="1" x14ac:dyDescent="0.2">
      <c r="A52" s="48">
        <v>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50"/>
      <c r="Y52" s="42">
        <v>2</v>
      </c>
      <c r="Z52" s="42"/>
      <c r="AA52" s="42"/>
      <c r="AB52" s="42"/>
      <c r="AC52" s="42"/>
      <c r="AD52" s="42"/>
      <c r="AE52" s="42"/>
      <c r="AF52" s="42"/>
      <c r="AG52" s="42">
        <v>3</v>
      </c>
      <c r="AH52" s="42"/>
      <c r="AI52" s="42"/>
      <c r="AJ52" s="42"/>
      <c r="AK52" s="42"/>
      <c r="AL52" s="42"/>
      <c r="AM52" s="42"/>
      <c r="AN52" s="42"/>
      <c r="AO52" s="42">
        <v>4</v>
      </c>
      <c r="AP52" s="42"/>
      <c r="AQ52" s="42"/>
      <c r="AR52" s="42"/>
      <c r="AS52" s="42"/>
      <c r="AT52" s="42"/>
      <c r="AU52" s="42"/>
      <c r="AV52" s="42"/>
    </row>
    <row r="53" spans="1:79" ht="12.75" hidden="1" customHeight="1" x14ac:dyDescent="0.2">
      <c r="A53" s="44" t="s">
        <v>12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/>
      <c r="Y53" s="64" t="s">
        <v>13</v>
      </c>
      <c r="Z53" s="64"/>
      <c r="AA53" s="64"/>
      <c r="AB53" s="64"/>
      <c r="AC53" s="64"/>
      <c r="AD53" s="64"/>
      <c r="AE53" s="64"/>
      <c r="AF53" s="64"/>
      <c r="AG53" s="64" t="s">
        <v>14</v>
      </c>
      <c r="AH53" s="64"/>
      <c r="AI53" s="64"/>
      <c r="AJ53" s="64"/>
      <c r="AK53" s="64"/>
      <c r="AL53" s="64"/>
      <c r="AM53" s="64"/>
      <c r="AN53" s="64"/>
      <c r="AO53" s="64" t="s">
        <v>15</v>
      </c>
      <c r="AP53" s="64"/>
      <c r="AQ53" s="64"/>
      <c r="AR53" s="64"/>
      <c r="AS53" s="64"/>
      <c r="AT53" s="64"/>
      <c r="AU53" s="64"/>
      <c r="AV53" s="64"/>
      <c r="CA53" s="1" t="s">
        <v>20</v>
      </c>
    </row>
    <row r="54" spans="1:79" ht="25.5" customHeight="1" x14ac:dyDescent="0.2">
      <c r="A54" s="51" t="s">
        <v>95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3"/>
      <c r="Y54" s="60">
        <v>1676095</v>
      </c>
      <c r="Z54" s="60"/>
      <c r="AA54" s="60"/>
      <c r="AB54" s="60"/>
      <c r="AC54" s="60"/>
      <c r="AD54" s="60"/>
      <c r="AE54" s="60"/>
      <c r="AF54" s="60"/>
      <c r="AG54" s="60">
        <v>0</v>
      </c>
      <c r="AH54" s="60"/>
      <c r="AI54" s="60"/>
      <c r="AJ54" s="60"/>
      <c r="AK54" s="60"/>
      <c r="AL54" s="60"/>
      <c r="AM54" s="60"/>
      <c r="AN54" s="60"/>
      <c r="AO54" s="60">
        <f>Y54+AG54</f>
        <v>1676095</v>
      </c>
      <c r="AP54" s="60"/>
      <c r="AQ54" s="60"/>
      <c r="AR54" s="60"/>
      <c r="AS54" s="60"/>
      <c r="AT54" s="60"/>
      <c r="AU54" s="60"/>
      <c r="AV54" s="60"/>
      <c r="CA54" s="1" t="s">
        <v>21</v>
      </c>
    </row>
    <row r="55" spans="1:79" s="5" customFormat="1" ht="12.75" customHeight="1" x14ac:dyDescent="0.2">
      <c r="A55" s="66" t="s">
        <v>41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8"/>
      <c r="Y55" s="69">
        <f>Y54</f>
        <v>1676095</v>
      </c>
      <c r="Z55" s="69"/>
      <c r="AA55" s="69"/>
      <c r="AB55" s="69"/>
      <c r="AC55" s="69"/>
      <c r="AD55" s="69"/>
      <c r="AE55" s="69"/>
      <c r="AF55" s="69"/>
      <c r="AG55" s="69">
        <v>0</v>
      </c>
      <c r="AH55" s="69"/>
      <c r="AI55" s="69"/>
      <c r="AJ55" s="69"/>
      <c r="AK55" s="69"/>
      <c r="AL55" s="69"/>
      <c r="AM55" s="69"/>
      <c r="AN55" s="69"/>
      <c r="AO55" s="69">
        <f>Y55+AG55</f>
        <v>1676095</v>
      </c>
      <c r="AP55" s="69"/>
      <c r="AQ55" s="69"/>
      <c r="AR55" s="69"/>
      <c r="AS55" s="69"/>
      <c r="AT55" s="69"/>
      <c r="AU55" s="69"/>
      <c r="AV55" s="69"/>
    </row>
    <row r="57" spans="1:79" ht="15.75" customHeight="1" x14ac:dyDescent="0.2">
      <c r="A57" s="37" t="s">
        <v>46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</row>
    <row r="58" spans="1:79" ht="30" customHeight="1" x14ac:dyDescent="0.2">
      <c r="A58" s="42" t="s">
        <v>42</v>
      </c>
      <c r="B58" s="42"/>
      <c r="C58" s="42"/>
      <c r="D58" s="42"/>
      <c r="E58" s="42"/>
      <c r="F58" s="42"/>
      <c r="G58" s="48" t="s">
        <v>47</v>
      </c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50"/>
      <c r="Z58" s="42" t="s">
        <v>7</v>
      </c>
      <c r="AA58" s="42"/>
      <c r="AB58" s="42"/>
      <c r="AC58" s="42"/>
      <c r="AD58" s="42"/>
      <c r="AE58" s="42" t="s">
        <v>6</v>
      </c>
      <c r="AF58" s="42"/>
      <c r="AG58" s="42"/>
      <c r="AH58" s="42"/>
      <c r="AI58" s="42"/>
      <c r="AJ58" s="42"/>
      <c r="AK58" s="42"/>
      <c r="AL58" s="42"/>
      <c r="AM58" s="42"/>
      <c r="AN58" s="42"/>
      <c r="AO58" s="48" t="s">
        <v>43</v>
      </c>
      <c r="AP58" s="49"/>
      <c r="AQ58" s="49"/>
      <c r="AR58" s="49"/>
      <c r="AS58" s="49"/>
      <c r="AT58" s="49"/>
      <c r="AU58" s="49"/>
      <c r="AV58" s="50"/>
      <c r="AW58" s="48" t="s">
        <v>44</v>
      </c>
      <c r="AX58" s="49"/>
      <c r="AY58" s="49"/>
      <c r="AZ58" s="49"/>
      <c r="BA58" s="49"/>
      <c r="BB58" s="49"/>
      <c r="BC58" s="49"/>
      <c r="BD58" s="50"/>
      <c r="BE58" s="48" t="s">
        <v>41</v>
      </c>
      <c r="BF58" s="49"/>
      <c r="BG58" s="49"/>
      <c r="BH58" s="49"/>
      <c r="BI58" s="49"/>
      <c r="BJ58" s="49"/>
      <c r="BK58" s="49"/>
      <c r="BL58" s="50"/>
    </row>
    <row r="59" spans="1:79" ht="15.75" customHeight="1" x14ac:dyDescent="0.2">
      <c r="A59" s="42">
        <v>1</v>
      </c>
      <c r="B59" s="42"/>
      <c r="C59" s="42"/>
      <c r="D59" s="42"/>
      <c r="E59" s="42"/>
      <c r="F59" s="42"/>
      <c r="G59" s="48">
        <v>2</v>
      </c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50"/>
      <c r="Z59" s="42">
        <v>3</v>
      </c>
      <c r="AA59" s="42"/>
      <c r="AB59" s="42"/>
      <c r="AC59" s="42"/>
      <c r="AD59" s="42"/>
      <c r="AE59" s="42">
        <v>4</v>
      </c>
      <c r="AF59" s="42"/>
      <c r="AG59" s="42"/>
      <c r="AH59" s="42"/>
      <c r="AI59" s="42"/>
      <c r="AJ59" s="42"/>
      <c r="AK59" s="42"/>
      <c r="AL59" s="42"/>
      <c r="AM59" s="42"/>
      <c r="AN59" s="42"/>
      <c r="AO59" s="42">
        <v>5</v>
      </c>
      <c r="AP59" s="42"/>
      <c r="AQ59" s="42"/>
      <c r="AR59" s="42"/>
      <c r="AS59" s="42"/>
      <c r="AT59" s="42"/>
      <c r="AU59" s="42"/>
      <c r="AV59" s="42"/>
      <c r="AW59" s="42">
        <v>6</v>
      </c>
      <c r="AX59" s="42"/>
      <c r="AY59" s="42"/>
      <c r="AZ59" s="42"/>
      <c r="BA59" s="42"/>
      <c r="BB59" s="42"/>
      <c r="BC59" s="42"/>
      <c r="BD59" s="42"/>
      <c r="BE59" s="42">
        <v>7</v>
      </c>
      <c r="BF59" s="42"/>
      <c r="BG59" s="42"/>
      <c r="BH59" s="42"/>
      <c r="BI59" s="42"/>
      <c r="BJ59" s="42"/>
      <c r="BK59" s="42"/>
      <c r="BL59" s="42"/>
    </row>
    <row r="60" spans="1:79" ht="12.75" hidden="1" customHeight="1" x14ac:dyDescent="0.2">
      <c r="A60" s="43" t="s">
        <v>50</v>
      </c>
      <c r="B60" s="43"/>
      <c r="C60" s="43"/>
      <c r="D60" s="43"/>
      <c r="E60" s="43"/>
      <c r="F60" s="43"/>
      <c r="G60" s="44" t="s">
        <v>12</v>
      </c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6"/>
      <c r="Z60" s="43" t="s">
        <v>24</v>
      </c>
      <c r="AA60" s="43"/>
      <c r="AB60" s="43"/>
      <c r="AC60" s="43"/>
      <c r="AD60" s="43"/>
      <c r="AE60" s="84" t="s">
        <v>49</v>
      </c>
      <c r="AF60" s="84"/>
      <c r="AG60" s="84"/>
      <c r="AH60" s="84"/>
      <c r="AI60" s="84"/>
      <c r="AJ60" s="84"/>
      <c r="AK60" s="84"/>
      <c r="AL60" s="84"/>
      <c r="AM60" s="84"/>
      <c r="AN60" s="44"/>
      <c r="AO60" s="64" t="s">
        <v>13</v>
      </c>
      <c r="AP60" s="64"/>
      <c r="AQ60" s="64"/>
      <c r="AR60" s="64"/>
      <c r="AS60" s="64"/>
      <c r="AT60" s="64"/>
      <c r="AU60" s="64"/>
      <c r="AV60" s="64"/>
      <c r="AW60" s="64" t="s">
        <v>48</v>
      </c>
      <c r="AX60" s="64"/>
      <c r="AY60" s="64"/>
      <c r="AZ60" s="64"/>
      <c r="BA60" s="64"/>
      <c r="BB60" s="64"/>
      <c r="BC60" s="64"/>
      <c r="BD60" s="64"/>
      <c r="BE60" s="64" t="s">
        <v>15</v>
      </c>
      <c r="BF60" s="64"/>
      <c r="BG60" s="64"/>
      <c r="BH60" s="64"/>
      <c r="BI60" s="64"/>
      <c r="BJ60" s="64"/>
      <c r="BK60" s="64"/>
      <c r="BL60" s="64"/>
      <c r="CA60" s="1" t="s">
        <v>22</v>
      </c>
    </row>
    <row r="61" spans="1:79" s="5" customFormat="1" ht="12.75" customHeight="1" x14ac:dyDescent="0.2">
      <c r="A61" s="76"/>
      <c r="B61" s="76"/>
      <c r="C61" s="76"/>
      <c r="D61" s="76"/>
      <c r="E61" s="76"/>
      <c r="F61" s="76"/>
      <c r="G61" s="77" t="s">
        <v>55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/>
      <c r="AA61" s="80"/>
      <c r="AB61" s="80"/>
      <c r="AC61" s="80"/>
      <c r="AD61" s="80"/>
      <c r="AE61" s="81"/>
      <c r="AF61" s="81"/>
      <c r="AG61" s="81"/>
      <c r="AH61" s="81"/>
      <c r="AI61" s="81"/>
      <c r="AJ61" s="81"/>
      <c r="AK61" s="81"/>
      <c r="AL61" s="81"/>
      <c r="AM61" s="81"/>
      <c r="AN61" s="82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>
        <f t="shared" ref="BE61:BE85" si="0">AO61+AW61</f>
        <v>0</v>
      </c>
      <c r="BF61" s="69"/>
      <c r="BG61" s="69"/>
      <c r="BH61" s="69"/>
      <c r="BI61" s="69"/>
      <c r="BJ61" s="69"/>
      <c r="BK61" s="69"/>
      <c r="BL61" s="69"/>
      <c r="CA61" s="5" t="s">
        <v>23</v>
      </c>
    </row>
    <row r="62" spans="1:79" ht="25.5" customHeight="1" x14ac:dyDescent="0.2">
      <c r="A62" s="43">
        <v>0</v>
      </c>
      <c r="B62" s="43"/>
      <c r="C62" s="43"/>
      <c r="D62" s="43"/>
      <c r="E62" s="43"/>
      <c r="F62" s="43"/>
      <c r="G62" s="51" t="s">
        <v>56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65" t="s">
        <v>57</v>
      </c>
      <c r="AA62" s="65"/>
      <c r="AB62" s="65"/>
      <c r="AC62" s="65"/>
      <c r="AD62" s="65"/>
      <c r="AE62" s="51" t="s">
        <v>58</v>
      </c>
      <c r="AF62" s="52"/>
      <c r="AG62" s="52"/>
      <c r="AH62" s="52"/>
      <c r="AI62" s="52"/>
      <c r="AJ62" s="52"/>
      <c r="AK62" s="52"/>
      <c r="AL62" s="52"/>
      <c r="AM62" s="52"/>
      <c r="AN62" s="53"/>
      <c r="AO62" s="60">
        <v>87</v>
      </c>
      <c r="AP62" s="60"/>
      <c r="AQ62" s="60"/>
      <c r="AR62" s="60"/>
      <c r="AS62" s="60"/>
      <c r="AT62" s="60"/>
      <c r="AU62" s="60"/>
      <c r="AV62" s="60"/>
      <c r="AW62" s="60">
        <v>0</v>
      </c>
      <c r="AX62" s="60"/>
      <c r="AY62" s="60"/>
      <c r="AZ62" s="60"/>
      <c r="BA62" s="60"/>
      <c r="BB62" s="60"/>
      <c r="BC62" s="60"/>
      <c r="BD62" s="60"/>
      <c r="BE62" s="60">
        <f t="shared" si="0"/>
        <v>87</v>
      </c>
      <c r="BF62" s="60"/>
      <c r="BG62" s="60"/>
      <c r="BH62" s="60"/>
      <c r="BI62" s="60"/>
      <c r="BJ62" s="60"/>
      <c r="BK62" s="60"/>
      <c r="BL62" s="60"/>
    </row>
    <row r="63" spans="1:79" ht="12.75" customHeight="1" x14ac:dyDescent="0.2">
      <c r="A63" s="43">
        <v>0</v>
      </c>
      <c r="B63" s="43"/>
      <c r="C63" s="43"/>
      <c r="D63" s="43"/>
      <c r="E63" s="43"/>
      <c r="F63" s="43"/>
      <c r="G63" s="51" t="s">
        <v>59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65" t="s">
        <v>57</v>
      </c>
      <c r="AA63" s="65"/>
      <c r="AB63" s="65"/>
      <c r="AC63" s="65"/>
      <c r="AD63" s="65"/>
      <c r="AE63" s="51"/>
      <c r="AF63" s="52"/>
      <c r="AG63" s="52"/>
      <c r="AH63" s="52"/>
      <c r="AI63" s="52"/>
      <c r="AJ63" s="52"/>
      <c r="AK63" s="52"/>
      <c r="AL63" s="52"/>
      <c r="AM63" s="52"/>
      <c r="AN63" s="53"/>
      <c r="AO63" s="60">
        <v>1</v>
      </c>
      <c r="AP63" s="60"/>
      <c r="AQ63" s="60"/>
      <c r="AR63" s="60"/>
      <c r="AS63" s="60"/>
      <c r="AT63" s="60"/>
      <c r="AU63" s="60"/>
      <c r="AV63" s="60"/>
      <c r="AW63" s="60">
        <v>0</v>
      </c>
      <c r="AX63" s="60"/>
      <c r="AY63" s="60"/>
      <c r="AZ63" s="60"/>
      <c r="BA63" s="60"/>
      <c r="BB63" s="60"/>
      <c r="BC63" s="60"/>
      <c r="BD63" s="60"/>
      <c r="BE63" s="60">
        <f t="shared" si="0"/>
        <v>1</v>
      </c>
      <c r="BF63" s="60"/>
      <c r="BG63" s="60"/>
      <c r="BH63" s="60"/>
      <c r="BI63" s="60"/>
      <c r="BJ63" s="60"/>
      <c r="BK63" s="60"/>
      <c r="BL63" s="60"/>
    </row>
    <row r="64" spans="1:79" ht="25.5" customHeight="1" x14ac:dyDescent="0.2">
      <c r="A64" s="43">
        <v>0</v>
      </c>
      <c r="B64" s="43"/>
      <c r="C64" s="43"/>
      <c r="D64" s="43"/>
      <c r="E64" s="43"/>
      <c r="F64" s="43"/>
      <c r="G64" s="51" t="s">
        <v>60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65" t="s">
        <v>57</v>
      </c>
      <c r="AA64" s="65"/>
      <c r="AB64" s="65"/>
      <c r="AC64" s="65"/>
      <c r="AD64" s="65"/>
      <c r="AE64" s="51" t="s">
        <v>61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0">
        <v>44</v>
      </c>
      <c r="AP64" s="60"/>
      <c r="AQ64" s="60"/>
      <c r="AR64" s="60"/>
      <c r="AS64" s="60"/>
      <c r="AT64" s="60"/>
      <c r="AU64" s="60"/>
      <c r="AV64" s="60"/>
      <c r="AW64" s="60">
        <v>0</v>
      </c>
      <c r="AX64" s="60"/>
      <c r="AY64" s="60"/>
      <c r="AZ64" s="60"/>
      <c r="BA64" s="60"/>
      <c r="BB64" s="60"/>
      <c r="BC64" s="60"/>
      <c r="BD64" s="60"/>
      <c r="BE64" s="60">
        <f t="shared" si="0"/>
        <v>44</v>
      </c>
      <c r="BF64" s="60"/>
      <c r="BG64" s="60"/>
      <c r="BH64" s="60"/>
      <c r="BI64" s="60"/>
      <c r="BJ64" s="60"/>
      <c r="BK64" s="60"/>
      <c r="BL64" s="60"/>
    </row>
    <row r="65" spans="1:64" ht="25.5" customHeight="1" x14ac:dyDescent="0.2">
      <c r="A65" s="43">
        <v>0</v>
      </c>
      <c r="B65" s="43"/>
      <c r="C65" s="43"/>
      <c r="D65" s="43"/>
      <c r="E65" s="43"/>
      <c r="F65" s="43"/>
      <c r="G65" s="51" t="s">
        <v>62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65" t="s">
        <v>57</v>
      </c>
      <c r="AA65" s="65"/>
      <c r="AB65" s="65"/>
      <c r="AC65" s="65"/>
      <c r="AD65" s="65"/>
      <c r="AE65" s="51" t="s">
        <v>58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60">
        <v>32.25</v>
      </c>
      <c r="AP65" s="60"/>
      <c r="AQ65" s="60"/>
      <c r="AR65" s="60"/>
      <c r="AS65" s="60"/>
      <c r="AT65" s="60"/>
      <c r="AU65" s="60"/>
      <c r="AV65" s="60"/>
      <c r="AW65" s="60">
        <v>0</v>
      </c>
      <c r="AX65" s="60"/>
      <c r="AY65" s="60"/>
      <c r="AZ65" s="60"/>
      <c r="BA65" s="60"/>
      <c r="BB65" s="60"/>
      <c r="BC65" s="60"/>
      <c r="BD65" s="60"/>
      <c r="BE65" s="60">
        <f t="shared" si="0"/>
        <v>32.25</v>
      </c>
      <c r="BF65" s="60"/>
      <c r="BG65" s="60"/>
      <c r="BH65" s="60"/>
      <c r="BI65" s="60"/>
      <c r="BJ65" s="60"/>
      <c r="BK65" s="60"/>
      <c r="BL65" s="60"/>
    </row>
    <row r="66" spans="1:64" ht="25.5" customHeight="1" x14ac:dyDescent="0.2">
      <c r="A66" s="43">
        <v>0</v>
      </c>
      <c r="B66" s="43"/>
      <c r="C66" s="43"/>
      <c r="D66" s="43"/>
      <c r="E66" s="43"/>
      <c r="F66" s="43"/>
      <c r="G66" s="51" t="s">
        <v>56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65" t="s">
        <v>57</v>
      </c>
      <c r="AA66" s="65"/>
      <c r="AB66" s="65"/>
      <c r="AC66" s="65"/>
      <c r="AD66" s="65"/>
      <c r="AE66" s="51" t="s">
        <v>58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60">
        <v>205.25</v>
      </c>
      <c r="AP66" s="60"/>
      <c r="AQ66" s="60"/>
      <c r="AR66" s="60"/>
      <c r="AS66" s="60"/>
      <c r="AT66" s="60"/>
      <c r="AU66" s="60"/>
      <c r="AV66" s="60"/>
      <c r="AW66" s="60">
        <v>0</v>
      </c>
      <c r="AX66" s="60"/>
      <c r="AY66" s="60"/>
      <c r="AZ66" s="60"/>
      <c r="BA66" s="60"/>
      <c r="BB66" s="60"/>
      <c r="BC66" s="60"/>
      <c r="BD66" s="60"/>
      <c r="BE66" s="60">
        <f t="shared" si="0"/>
        <v>205.25</v>
      </c>
      <c r="BF66" s="60"/>
      <c r="BG66" s="60"/>
      <c r="BH66" s="60"/>
      <c r="BI66" s="60"/>
      <c r="BJ66" s="60"/>
      <c r="BK66" s="60"/>
      <c r="BL66" s="60"/>
    </row>
    <row r="67" spans="1:64" ht="25.5" customHeight="1" x14ac:dyDescent="0.2">
      <c r="A67" s="43">
        <v>0</v>
      </c>
      <c r="B67" s="43"/>
      <c r="C67" s="43"/>
      <c r="D67" s="43"/>
      <c r="E67" s="43"/>
      <c r="F67" s="43"/>
      <c r="G67" s="51" t="s">
        <v>59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65" t="s">
        <v>57</v>
      </c>
      <c r="AA67" s="65"/>
      <c r="AB67" s="65"/>
      <c r="AC67" s="65"/>
      <c r="AD67" s="65"/>
      <c r="AE67" s="51" t="s">
        <v>58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60">
        <v>1</v>
      </c>
      <c r="AP67" s="60"/>
      <c r="AQ67" s="60"/>
      <c r="AR67" s="60"/>
      <c r="AS67" s="60"/>
      <c r="AT67" s="60"/>
      <c r="AU67" s="60"/>
      <c r="AV67" s="60"/>
      <c r="AW67" s="60">
        <v>0</v>
      </c>
      <c r="AX67" s="60"/>
      <c r="AY67" s="60"/>
      <c r="AZ67" s="60"/>
      <c r="BA67" s="60"/>
      <c r="BB67" s="60"/>
      <c r="BC67" s="60"/>
      <c r="BD67" s="60"/>
      <c r="BE67" s="60">
        <f t="shared" si="0"/>
        <v>1</v>
      </c>
      <c r="BF67" s="60"/>
      <c r="BG67" s="60"/>
      <c r="BH67" s="60"/>
      <c r="BI67" s="60"/>
      <c r="BJ67" s="60"/>
      <c r="BK67" s="60"/>
      <c r="BL67" s="60"/>
    </row>
    <row r="68" spans="1:64" ht="12.75" customHeight="1" x14ac:dyDescent="0.2">
      <c r="A68" s="43">
        <v>0</v>
      </c>
      <c r="B68" s="43"/>
      <c r="C68" s="43"/>
      <c r="D68" s="43"/>
      <c r="E68" s="43"/>
      <c r="F68" s="43"/>
      <c r="G68" s="51" t="s">
        <v>63</v>
      </c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3"/>
      <c r="Z68" s="65" t="s">
        <v>57</v>
      </c>
      <c r="AA68" s="65"/>
      <c r="AB68" s="65"/>
      <c r="AC68" s="65"/>
      <c r="AD68" s="65"/>
      <c r="AE68" s="51"/>
      <c r="AF68" s="52"/>
      <c r="AG68" s="52"/>
      <c r="AH68" s="52"/>
      <c r="AI68" s="52"/>
      <c r="AJ68" s="52"/>
      <c r="AK68" s="52"/>
      <c r="AL68" s="52"/>
      <c r="AM68" s="52"/>
      <c r="AN68" s="53"/>
      <c r="AO68" s="60">
        <v>115</v>
      </c>
      <c r="AP68" s="60"/>
      <c r="AQ68" s="60"/>
      <c r="AR68" s="60"/>
      <c r="AS68" s="60"/>
      <c r="AT68" s="60"/>
      <c r="AU68" s="60"/>
      <c r="AV68" s="60"/>
      <c r="AW68" s="60">
        <v>0</v>
      </c>
      <c r="AX68" s="60"/>
      <c r="AY68" s="60"/>
      <c r="AZ68" s="60"/>
      <c r="BA68" s="60"/>
      <c r="BB68" s="60"/>
      <c r="BC68" s="60"/>
      <c r="BD68" s="60"/>
      <c r="BE68" s="60">
        <f t="shared" si="0"/>
        <v>115</v>
      </c>
      <c r="BF68" s="60"/>
      <c r="BG68" s="60"/>
      <c r="BH68" s="60"/>
      <c r="BI68" s="60"/>
      <c r="BJ68" s="60"/>
      <c r="BK68" s="60"/>
      <c r="BL68" s="60"/>
    </row>
    <row r="69" spans="1:64" ht="25.5" customHeight="1" x14ac:dyDescent="0.2">
      <c r="A69" s="43">
        <v>0</v>
      </c>
      <c r="B69" s="43"/>
      <c r="C69" s="43"/>
      <c r="D69" s="43"/>
      <c r="E69" s="43"/>
      <c r="F69" s="43"/>
      <c r="G69" s="51" t="s">
        <v>62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65" t="s">
        <v>57</v>
      </c>
      <c r="AA69" s="65"/>
      <c r="AB69" s="65"/>
      <c r="AC69" s="65"/>
      <c r="AD69" s="65"/>
      <c r="AE69" s="51" t="s">
        <v>58</v>
      </c>
      <c r="AF69" s="52"/>
      <c r="AG69" s="52"/>
      <c r="AH69" s="52"/>
      <c r="AI69" s="52"/>
      <c r="AJ69" s="52"/>
      <c r="AK69" s="52"/>
      <c r="AL69" s="52"/>
      <c r="AM69" s="52"/>
      <c r="AN69" s="53"/>
      <c r="AO69" s="60">
        <v>25.75</v>
      </c>
      <c r="AP69" s="60"/>
      <c r="AQ69" s="60"/>
      <c r="AR69" s="60"/>
      <c r="AS69" s="60"/>
      <c r="AT69" s="60"/>
      <c r="AU69" s="60"/>
      <c r="AV69" s="60"/>
      <c r="AW69" s="60">
        <v>0</v>
      </c>
      <c r="AX69" s="60"/>
      <c r="AY69" s="60"/>
      <c r="AZ69" s="60"/>
      <c r="BA69" s="60"/>
      <c r="BB69" s="60"/>
      <c r="BC69" s="60"/>
      <c r="BD69" s="60"/>
      <c r="BE69" s="60">
        <f t="shared" si="0"/>
        <v>25.75</v>
      </c>
      <c r="BF69" s="60"/>
      <c r="BG69" s="60"/>
      <c r="BH69" s="60"/>
      <c r="BI69" s="60"/>
      <c r="BJ69" s="60"/>
      <c r="BK69" s="60"/>
      <c r="BL69" s="60"/>
    </row>
    <row r="70" spans="1:64" s="5" customFormat="1" ht="12.75" customHeight="1" x14ac:dyDescent="0.2">
      <c r="A70" s="76"/>
      <c r="B70" s="76"/>
      <c r="C70" s="76"/>
      <c r="D70" s="76"/>
      <c r="E70" s="76"/>
      <c r="F70" s="76"/>
      <c r="G70" s="66" t="s">
        <v>64</v>
      </c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8"/>
      <c r="Z70" s="80"/>
      <c r="AA70" s="80"/>
      <c r="AB70" s="80"/>
      <c r="AC70" s="80"/>
      <c r="AD70" s="80"/>
      <c r="AE70" s="66"/>
      <c r="AF70" s="67"/>
      <c r="AG70" s="67"/>
      <c r="AH70" s="67"/>
      <c r="AI70" s="67"/>
      <c r="AJ70" s="67"/>
      <c r="AK70" s="67"/>
      <c r="AL70" s="67"/>
      <c r="AM70" s="67"/>
      <c r="AN70" s="68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>
        <f t="shared" si="0"/>
        <v>0</v>
      </c>
      <c r="BF70" s="69"/>
      <c r="BG70" s="69"/>
      <c r="BH70" s="69"/>
      <c r="BI70" s="69"/>
      <c r="BJ70" s="69"/>
      <c r="BK70" s="69"/>
      <c r="BL70" s="69"/>
    </row>
    <row r="71" spans="1:64" ht="25.5" customHeight="1" x14ac:dyDescent="0.2">
      <c r="A71" s="43">
        <v>0</v>
      </c>
      <c r="B71" s="43"/>
      <c r="C71" s="43"/>
      <c r="D71" s="43"/>
      <c r="E71" s="43"/>
      <c r="F71" s="43"/>
      <c r="G71" s="51" t="s">
        <v>65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65" t="s">
        <v>66</v>
      </c>
      <c r="AA71" s="65"/>
      <c r="AB71" s="65"/>
      <c r="AC71" s="65"/>
      <c r="AD71" s="65"/>
      <c r="AE71" s="51" t="s">
        <v>61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60">
        <v>11</v>
      </c>
      <c r="AP71" s="60"/>
      <c r="AQ71" s="60"/>
      <c r="AR71" s="60"/>
      <c r="AS71" s="60"/>
      <c r="AT71" s="60"/>
      <c r="AU71" s="60"/>
      <c r="AV71" s="60"/>
      <c r="AW71" s="60">
        <v>0</v>
      </c>
      <c r="AX71" s="60"/>
      <c r="AY71" s="60"/>
      <c r="AZ71" s="60"/>
      <c r="BA71" s="60"/>
      <c r="BB71" s="60"/>
      <c r="BC71" s="60"/>
      <c r="BD71" s="60"/>
      <c r="BE71" s="60">
        <f t="shared" si="0"/>
        <v>11</v>
      </c>
      <c r="BF71" s="60"/>
      <c r="BG71" s="60"/>
      <c r="BH71" s="60"/>
      <c r="BI71" s="60"/>
      <c r="BJ71" s="60"/>
      <c r="BK71" s="60"/>
      <c r="BL71" s="60"/>
    </row>
    <row r="72" spans="1:64" ht="25.5" customHeight="1" x14ac:dyDescent="0.2">
      <c r="A72" s="43">
        <v>0</v>
      </c>
      <c r="B72" s="43"/>
      <c r="C72" s="43"/>
      <c r="D72" s="43"/>
      <c r="E72" s="43"/>
      <c r="F72" s="43"/>
      <c r="G72" s="51" t="s">
        <v>67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65" t="s">
        <v>68</v>
      </c>
      <c r="AA72" s="65"/>
      <c r="AB72" s="65"/>
      <c r="AC72" s="65"/>
      <c r="AD72" s="65"/>
      <c r="AE72" s="51" t="s">
        <v>69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60">
        <v>117450</v>
      </c>
      <c r="AP72" s="60"/>
      <c r="AQ72" s="60"/>
      <c r="AR72" s="60"/>
      <c r="AS72" s="60"/>
      <c r="AT72" s="60"/>
      <c r="AU72" s="60"/>
      <c r="AV72" s="60"/>
      <c r="AW72" s="60">
        <v>0</v>
      </c>
      <c r="AX72" s="60"/>
      <c r="AY72" s="60"/>
      <c r="AZ72" s="60"/>
      <c r="BA72" s="60"/>
      <c r="BB72" s="60"/>
      <c r="BC72" s="60"/>
      <c r="BD72" s="60"/>
      <c r="BE72" s="60">
        <f t="shared" si="0"/>
        <v>117450</v>
      </c>
      <c r="BF72" s="60"/>
      <c r="BG72" s="60"/>
      <c r="BH72" s="60"/>
      <c r="BI72" s="60"/>
      <c r="BJ72" s="60"/>
      <c r="BK72" s="60"/>
      <c r="BL72" s="60"/>
    </row>
    <row r="73" spans="1:64" ht="25.5" customHeight="1" x14ac:dyDescent="0.2">
      <c r="A73" s="43">
        <v>0</v>
      </c>
      <c r="B73" s="43"/>
      <c r="C73" s="43"/>
      <c r="D73" s="43"/>
      <c r="E73" s="43"/>
      <c r="F73" s="43"/>
      <c r="G73" s="51" t="s">
        <v>70</v>
      </c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3"/>
      <c r="Z73" s="65" t="s">
        <v>66</v>
      </c>
      <c r="AA73" s="65"/>
      <c r="AB73" s="65"/>
      <c r="AC73" s="65"/>
      <c r="AD73" s="65"/>
      <c r="AE73" s="51" t="s">
        <v>61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60">
        <v>39.1</v>
      </c>
      <c r="AP73" s="60"/>
      <c r="AQ73" s="60"/>
      <c r="AR73" s="60"/>
      <c r="AS73" s="60"/>
      <c r="AT73" s="60"/>
      <c r="AU73" s="60"/>
      <c r="AV73" s="60"/>
      <c r="AW73" s="60">
        <v>0</v>
      </c>
      <c r="AX73" s="60"/>
      <c r="AY73" s="60"/>
      <c r="AZ73" s="60"/>
      <c r="BA73" s="60"/>
      <c r="BB73" s="60"/>
      <c r="BC73" s="60"/>
      <c r="BD73" s="60"/>
      <c r="BE73" s="60">
        <f t="shared" si="0"/>
        <v>39.1</v>
      </c>
      <c r="BF73" s="60"/>
      <c r="BG73" s="60"/>
      <c r="BH73" s="60"/>
      <c r="BI73" s="60"/>
      <c r="BJ73" s="60"/>
      <c r="BK73" s="60"/>
      <c r="BL73" s="60"/>
    </row>
    <row r="74" spans="1:64" ht="12.75" customHeight="1" x14ac:dyDescent="0.2">
      <c r="A74" s="43">
        <v>0</v>
      </c>
      <c r="B74" s="43"/>
      <c r="C74" s="43"/>
      <c r="D74" s="43"/>
      <c r="E74" s="43"/>
      <c r="F74" s="43"/>
      <c r="G74" s="51" t="s">
        <v>71</v>
      </c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3"/>
      <c r="Z74" s="65" t="s">
        <v>68</v>
      </c>
      <c r="AA74" s="65"/>
      <c r="AB74" s="65"/>
      <c r="AC74" s="65"/>
      <c r="AD74" s="65"/>
      <c r="AE74" s="51" t="s">
        <v>72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60">
        <v>3272</v>
      </c>
      <c r="AP74" s="60"/>
      <c r="AQ74" s="60"/>
      <c r="AR74" s="60"/>
      <c r="AS74" s="60"/>
      <c r="AT74" s="60"/>
      <c r="AU74" s="60"/>
      <c r="AV74" s="60"/>
      <c r="AW74" s="60">
        <v>0</v>
      </c>
      <c r="AX74" s="60"/>
      <c r="AY74" s="60"/>
      <c r="AZ74" s="60"/>
      <c r="BA74" s="60"/>
      <c r="BB74" s="60"/>
      <c r="BC74" s="60"/>
      <c r="BD74" s="60"/>
      <c r="BE74" s="60">
        <f t="shared" si="0"/>
        <v>3272</v>
      </c>
      <c r="BF74" s="60"/>
      <c r="BG74" s="60"/>
      <c r="BH74" s="60"/>
      <c r="BI74" s="60"/>
      <c r="BJ74" s="60"/>
      <c r="BK74" s="60"/>
      <c r="BL74" s="60"/>
    </row>
    <row r="75" spans="1:64" s="5" customFormat="1" ht="12.75" customHeight="1" x14ac:dyDescent="0.2">
      <c r="A75" s="76"/>
      <c r="B75" s="76"/>
      <c r="C75" s="76"/>
      <c r="D75" s="76"/>
      <c r="E75" s="76"/>
      <c r="F75" s="76"/>
      <c r="G75" s="66" t="s">
        <v>73</v>
      </c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8"/>
      <c r="Z75" s="80"/>
      <c r="AA75" s="80"/>
      <c r="AB75" s="80"/>
      <c r="AC75" s="80"/>
      <c r="AD75" s="80"/>
      <c r="AE75" s="66"/>
      <c r="AF75" s="67"/>
      <c r="AG75" s="67"/>
      <c r="AH75" s="67"/>
      <c r="AI75" s="67"/>
      <c r="AJ75" s="67"/>
      <c r="AK75" s="67"/>
      <c r="AL75" s="67"/>
      <c r="AM75" s="67"/>
      <c r="AN75" s="68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>
        <f t="shared" si="0"/>
        <v>0</v>
      </c>
      <c r="BF75" s="69"/>
      <c r="BG75" s="69"/>
      <c r="BH75" s="69"/>
      <c r="BI75" s="69"/>
      <c r="BJ75" s="69"/>
      <c r="BK75" s="69"/>
      <c r="BL75" s="69"/>
    </row>
    <row r="76" spans="1:64" ht="25.5" customHeight="1" x14ac:dyDescent="0.2">
      <c r="A76" s="43">
        <v>0</v>
      </c>
      <c r="B76" s="43"/>
      <c r="C76" s="43"/>
      <c r="D76" s="43"/>
      <c r="E76" s="43"/>
      <c r="F76" s="43"/>
      <c r="G76" s="51" t="s">
        <v>74</v>
      </c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3"/>
      <c r="Z76" s="65" t="s">
        <v>75</v>
      </c>
      <c r="AA76" s="65"/>
      <c r="AB76" s="65"/>
      <c r="AC76" s="65"/>
      <c r="AD76" s="65"/>
      <c r="AE76" s="51" t="s">
        <v>61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60">
        <v>250</v>
      </c>
      <c r="AP76" s="60"/>
      <c r="AQ76" s="60"/>
      <c r="AR76" s="60"/>
      <c r="AS76" s="60"/>
      <c r="AT76" s="60"/>
      <c r="AU76" s="60"/>
      <c r="AV76" s="60"/>
      <c r="AW76" s="60">
        <v>0</v>
      </c>
      <c r="AX76" s="60"/>
      <c r="AY76" s="60"/>
      <c r="AZ76" s="60"/>
      <c r="BA76" s="60"/>
      <c r="BB76" s="60"/>
      <c r="BC76" s="60"/>
      <c r="BD76" s="60"/>
      <c r="BE76" s="60">
        <f t="shared" si="0"/>
        <v>250</v>
      </c>
      <c r="BF76" s="60"/>
      <c r="BG76" s="60"/>
      <c r="BH76" s="60"/>
      <c r="BI76" s="60"/>
      <c r="BJ76" s="60"/>
      <c r="BK76" s="60"/>
      <c r="BL76" s="60"/>
    </row>
    <row r="77" spans="1:64" ht="12.75" customHeight="1" x14ac:dyDescent="0.2">
      <c r="A77" s="43">
        <v>0</v>
      </c>
      <c r="B77" s="43"/>
      <c r="C77" s="43"/>
      <c r="D77" s="43"/>
      <c r="E77" s="43"/>
      <c r="F77" s="43"/>
      <c r="G77" s="51" t="s">
        <v>76</v>
      </c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3"/>
      <c r="Z77" s="65" t="s">
        <v>75</v>
      </c>
      <c r="AA77" s="65"/>
      <c r="AB77" s="65"/>
      <c r="AC77" s="65"/>
      <c r="AD77" s="65"/>
      <c r="AE77" s="51" t="s">
        <v>77</v>
      </c>
      <c r="AF77" s="52"/>
      <c r="AG77" s="52"/>
      <c r="AH77" s="52"/>
      <c r="AI77" s="52"/>
      <c r="AJ77" s="52"/>
      <c r="AK77" s="52"/>
      <c r="AL77" s="52"/>
      <c r="AM77" s="52"/>
      <c r="AN77" s="53"/>
      <c r="AO77" s="60">
        <v>8.1</v>
      </c>
      <c r="AP77" s="60"/>
      <c r="AQ77" s="60"/>
      <c r="AR77" s="60"/>
      <c r="AS77" s="60"/>
      <c r="AT77" s="60"/>
      <c r="AU77" s="60"/>
      <c r="AV77" s="60"/>
      <c r="AW77" s="60">
        <v>0</v>
      </c>
      <c r="AX77" s="60"/>
      <c r="AY77" s="60"/>
      <c r="AZ77" s="60"/>
      <c r="BA77" s="60"/>
      <c r="BB77" s="60"/>
      <c r="BC77" s="60"/>
      <c r="BD77" s="60"/>
      <c r="BE77" s="60">
        <f t="shared" si="0"/>
        <v>8.1</v>
      </c>
      <c r="BF77" s="60"/>
      <c r="BG77" s="60"/>
      <c r="BH77" s="60"/>
      <c r="BI77" s="60"/>
      <c r="BJ77" s="60"/>
      <c r="BK77" s="60"/>
      <c r="BL77" s="60"/>
    </row>
    <row r="78" spans="1:64" ht="12.75" customHeight="1" x14ac:dyDescent="0.2">
      <c r="A78" s="43">
        <v>0</v>
      </c>
      <c r="B78" s="43"/>
      <c r="C78" s="43"/>
      <c r="D78" s="43"/>
      <c r="E78" s="43"/>
      <c r="F78" s="43"/>
      <c r="G78" s="51" t="s">
        <v>78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65" t="s">
        <v>75</v>
      </c>
      <c r="AA78" s="65"/>
      <c r="AB78" s="65"/>
      <c r="AC78" s="65"/>
      <c r="AD78" s="65"/>
      <c r="AE78" s="51" t="s">
        <v>72</v>
      </c>
      <c r="AF78" s="52"/>
      <c r="AG78" s="52"/>
      <c r="AH78" s="52"/>
      <c r="AI78" s="52"/>
      <c r="AJ78" s="52"/>
      <c r="AK78" s="52"/>
      <c r="AL78" s="52"/>
      <c r="AM78" s="52"/>
      <c r="AN78" s="53"/>
      <c r="AO78" s="60">
        <v>340</v>
      </c>
      <c r="AP78" s="60"/>
      <c r="AQ78" s="60"/>
      <c r="AR78" s="60"/>
      <c r="AS78" s="60"/>
      <c r="AT78" s="60"/>
      <c r="AU78" s="60"/>
      <c r="AV78" s="60"/>
      <c r="AW78" s="60">
        <v>0</v>
      </c>
      <c r="AX78" s="60"/>
      <c r="AY78" s="60"/>
      <c r="AZ78" s="60"/>
      <c r="BA78" s="60"/>
      <c r="BB78" s="60"/>
      <c r="BC78" s="60"/>
      <c r="BD78" s="60"/>
      <c r="BE78" s="60">
        <f t="shared" si="0"/>
        <v>340</v>
      </c>
      <c r="BF78" s="60"/>
      <c r="BG78" s="60"/>
      <c r="BH78" s="60"/>
      <c r="BI78" s="60"/>
      <c r="BJ78" s="60"/>
      <c r="BK78" s="60"/>
      <c r="BL78" s="60"/>
    </row>
    <row r="79" spans="1:64" ht="12.75" customHeight="1" x14ac:dyDescent="0.2">
      <c r="A79" s="43">
        <v>0</v>
      </c>
      <c r="B79" s="43"/>
      <c r="C79" s="43"/>
      <c r="D79" s="43"/>
      <c r="E79" s="43"/>
      <c r="F79" s="43"/>
      <c r="G79" s="51" t="s">
        <v>76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65" t="s">
        <v>75</v>
      </c>
      <c r="AA79" s="65"/>
      <c r="AB79" s="65"/>
      <c r="AC79" s="65"/>
      <c r="AD79" s="65"/>
      <c r="AE79" s="51" t="s">
        <v>72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0">
        <v>11.9</v>
      </c>
      <c r="AP79" s="60"/>
      <c r="AQ79" s="60"/>
      <c r="AR79" s="60"/>
      <c r="AS79" s="60"/>
      <c r="AT79" s="60"/>
      <c r="AU79" s="60"/>
      <c r="AV79" s="60"/>
      <c r="AW79" s="60">
        <v>0</v>
      </c>
      <c r="AX79" s="60"/>
      <c r="AY79" s="60"/>
      <c r="AZ79" s="60"/>
      <c r="BA79" s="60"/>
      <c r="BB79" s="60"/>
      <c r="BC79" s="60"/>
      <c r="BD79" s="60"/>
      <c r="BE79" s="60">
        <f t="shared" si="0"/>
        <v>11.9</v>
      </c>
      <c r="BF79" s="60"/>
      <c r="BG79" s="60"/>
      <c r="BH79" s="60"/>
      <c r="BI79" s="60"/>
      <c r="BJ79" s="60"/>
      <c r="BK79" s="60"/>
      <c r="BL79" s="60"/>
    </row>
    <row r="80" spans="1:64" s="5" customFormat="1" ht="12.75" customHeight="1" x14ac:dyDescent="0.2">
      <c r="A80" s="76"/>
      <c r="B80" s="76"/>
      <c r="C80" s="76"/>
      <c r="D80" s="76"/>
      <c r="E80" s="76"/>
      <c r="F80" s="76"/>
      <c r="G80" s="66" t="s">
        <v>79</v>
      </c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80"/>
      <c r="AA80" s="80"/>
      <c r="AB80" s="80"/>
      <c r="AC80" s="80"/>
      <c r="AD80" s="80"/>
      <c r="AE80" s="66"/>
      <c r="AF80" s="67"/>
      <c r="AG80" s="67"/>
      <c r="AH80" s="67"/>
      <c r="AI80" s="67"/>
      <c r="AJ80" s="67"/>
      <c r="AK80" s="67"/>
      <c r="AL80" s="67"/>
      <c r="AM80" s="67"/>
      <c r="AN80" s="68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>
        <f t="shared" si="0"/>
        <v>0</v>
      </c>
      <c r="BF80" s="69"/>
      <c r="BG80" s="69"/>
      <c r="BH80" s="69"/>
      <c r="BI80" s="69"/>
      <c r="BJ80" s="69"/>
      <c r="BK80" s="69"/>
      <c r="BL80" s="69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51" t="s">
        <v>80</v>
      </c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3"/>
      <c r="Z81" s="65" t="s">
        <v>81</v>
      </c>
      <c r="AA81" s="65"/>
      <c r="AB81" s="65"/>
      <c r="AC81" s="65"/>
      <c r="AD81" s="65"/>
      <c r="AE81" s="51" t="s">
        <v>77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0">
        <v>18.100000000000001</v>
      </c>
      <c r="AP81" s="60"/>
      <c r="AQ81" s="60"/>
      <c r="AR81" s="60"/>
      <c r="AS81" s="60"/>
      <c r="AT81" s="60"/>
      <c r="AU81" s="60"/>
      <c r="AV81" s="60"/>
      <c r="AW81" s="60">
        <v>0</v>
      </c>
      <c r="AX81" s="60"/>
      <c r="AY81" s="60"/>
      <c r="AZ81" s="60"/>
      <c r="BA81" s="60"/>
      <c r="BB81" s="60"/>
      <c r="BC81" s="60"/>
      <c r="BD81" s="60"/>
      <c r="BE81" s="60">
        <f t="shared" si="0"/>
        <v>18.100000000000001</v>
      </c>
      <c r="BF81" s="60"/>
      <c r="BG81" s="60"/>
      <c r="BH81" s="60"/>
      <c r="BI81" s="60"/>
      <c r="BJ81" s="60"/>
      <c r="BK81" s="60"/>
      <c r="BL81" s="60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51" t="s">
        <v>82</v>
      </c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  <c r="Z82" s="65" t="s">
        <v>81</v>
      </c>
      <c r="AA82" s="65"/>
      <c r="AB82" s="65"/>
      <c r="AC82" s="65"/>
      <c r="AD82" s="65"/>
      <c r="AE82" s="51" t="s">
        <v>77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0">
        <v>14.8</v>
      </c>
      <c r="AP82" s="60"/>
      <c r="AQ82" s="60"/>
      <c r="AR82" s="60"/>
      <c r="AS82" s="60"/>
      <c r="AT82" s="60"/>
      <c r="AU82" s="60"/>
      <c r="AV82" s="60"/>
      <c r="AW82" s="60">
        <v>0</v>
      </c>
      <c r="AX82" s="60"/>
      <c r="AY82" s="60"/>
      <c r="AZ82" s="60"/>
      <c r="BA82" s="60"/>
      <c r="BB82" s="60"/>
      <c r="BC82" s="60"/>
      <c r="BD82" s="60"/>
      <c r="BE82" s="60">
        <f t="shared" si="0"/>
        <v>14.8</v>
      </c>
      <c r="BF82" s="60"/>
      <c r="BG82" s="60"/>
      <c r="BH82" s="60"/>
      <c r="BI82" s="60"/>
      <c r="BJ82" s="60"/>
      <c r="BK82" s="60"/>
      <c r="BL82" s="60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51" t="s">
        <v>83</v>
      </c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3"/>
      <c r="Z83" s="65" t="s">
        <v>81</v>
      </c>
      <c r="AA83" s="65"/>
      <c r="AB83" s="65"/>
      <c r="AC83" s="65"/>
      <c r="AD83" s="65"/>
      <c r="AE83" s="51" t="s">
        <v>77</v>
      </c>
      <c r="AF83" s="52"/>
      <c r="AG83" s="52"/>
      <c r="AH83" s="52"/>
      <c r="AI83" s="52"/>
      <c r="AJ83" s="52"/>
      <c r="AK83" s="52"/>
      <c r="AL83" s="52"/>
      <c r="AM83" s="52"/>
      <c r="AN83" s="53"/>
      <c r="AO83" s="60">
        <v>2.8</v>
      </c>
      <c r="AP83" s="60"/>
      <c r="AQ83" s="60"/>
      <c r="AR83" s="60"/>
      <c r="AS83" s="60"/>
      <c r="AT83" s="60"/>
      <c r="AU83" s="60"/>
      <c r="AV83" s="60"/>
      <c r="AW83" s="60">
        <v>0</v>
      </c>
      <c r="AX83" s="60"/>
      <c r="AY83" s="60"/>
      <c r="AZ83" s="60"/>
      <c r="BA83" s="60"/>
      <c r="BB83" s="60"/>
      <c r="BC83" s="60"/>
      <c r="BD83" s="60"/>
      <c r="BE83" s="60">
        <f t="shared" si="0"/>
        <v>2.8</v>
      </c>
      <c r="BF83" s="60"/>
      <c r="BG83" s="60"/>
      <c r="BH83" s="60"/>
      <c r="BI83" s="60"/>
      <c r="BJ83" s="60"/>
      <c r="BK83" s="60"/>
      <c r="BL83" s="60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51" t="s">
        <v>83</v>
      </c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3"/>
      <c r="Z84" s="65" t="s">
        <v>81</v>
      </c>
      <c r="AA84" s="65"/>
      <c r="AB84" s="65"/>
      <c r="AC84" s="65"/>
      <c r="AD84" s="65"/>
      <c r="AE84" s="51" t="s">
        <v>72</v>
      </c>
      <c r="AF84" s="52"/>
      <c r="AG84" s="52"/>
      <c r="AH84" s="52"/>
      <c r="AI84" s="52"/>
      <c r="AJ84" s="52"/>
      <c r="AK84" s="52"/>
      <c r="AL84" s="52"/>
      <c r="AM84" s="52"/>
      <c r="AN84" s="53"/>
      <c r="AO84" s="60">
        <v>0</v>
      </c>
      <c r="AP84" s="60"/>
      <c r="AQ84" s="60"/>
      <c r="AR84" s="60"/>
      <c r="AS84" s="60"/>
      <c r="AT84" s="60"/>
      <c r="AU84" s="60"/>
      <c r="AV84" s="60"/>
      <c r="AW84" s="60">
        <v>0</v>
      </c>
      <c r="AX84" s="60"/>
      <c r="AY84" s="60"/>
      <c r="AZ84" s="60"/>
      <c r="BA84" s="60"/>
      <c r="BB84" s="60"/>
      <c r="BC84" s="60"/>
      <c r="BD84" s="60"/>
      <c r="BE84" s="60">
        <f t="shared" si="0"/>
        <v>0</v>
      </c>
      <c r="BF84" s="60"/>
      <c r="BG84" s="60"/>
      <c r="BH84" s="60"/>
      <c r="BI84" s="60"/>
      <c r="BJ84" s="60"/>
      <c r="BK84" s="60"/>
      <c r="BL84" s="60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51" t="s">
        <v>84</v>
      </c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3"/>
      <c r="Z85" s="65" t="s">
        <v>81</v>
      </c>
      <c r="AA85" s="65"/>
      <c r="AB85" s="65"/>
      <c r="AC85" s="65"/>
      <c r="AD85" s="65"/>
      <c r="AE85" s="51" t="s">
        <v>72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60">
        <v>0.1</v>
      </c>
      <c r="AP85" s="60"/>
      <c r="AQ85" s="60"/>
      <c r="AR85" s="60"/>
      <c r="AS85" s="60"/>
      <c r="AT85" s="60"/>
      <c r="AU85" s="60"/>
      <c r="AV85" s="60"/>
      <c r="AW85" s="60">
        <v>0</v>
      </c>
      <c r="AX85" s="60"/>
      <c r="AY85" s="60"/>
      <c r="AZ85" s="60"/>
      <c r="BA85" s="60"/>
      <c r="BB85" s="60"/>
      <c r="BC85" s="60"/>
      <c r="BD85" s="60"/>
      <c r="BE85" s="60">
        <f t="shared" si="0"/>
        <v>0.1</v>
      </c>
      <c r="BF85" s="60"/>
      <c r="BG85" s="60"/>
      <c r="BH85" s="60"/>
      <c r="BI85" s="60"/>
      <c r="BJ85" s="60"/>
      <c r="BK85" s="60"/>
      <c r="BL85" s="60"/>
    </row>
    <row r="86" spans="1:64" x14ac:dyDescent="0.2"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</row>
    <row r="88" spans="1:64" ht="36.75" customHeight="1" x14ac:dyDescent="0.2">
      <c r="A88" s="70" t="s">
        <v>100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  <c r="AM88" s="71"/>
      <c r="AN88" s="18"/>
      <c r="AO88" s="74" t="s">
        <v>103</v>
      </c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</row>
    <row r="89" spans="1:64" x14ac:dyDescent="0.2"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O89" s="75"/>
      <c r="AP89" s="75"/>
      <c r="AQ89" s="75"/>
      <c r="AR89" s="75"/>
      <c r="AS89" s="75"/>
      <c r="AT89" s="75"/>
      <c r="AU89" s="75"/>
      <c r="AV89" s="75"/>
      <c r="AW89" s="75"/>
      <c r="AX89" s="75"/>
      <c r="AY89" s="75"/>
      <c r="AZ89" s="75"/>
      <c r="BA89" s="75"/>
      <c r="BB89" s="75"/>
      <c r="BC89" s="75"/>
      <c r="BD89" s="75"/>
      <c r="BE89" s="75"/>
      <c r="BF89" s="75"/>
      <c r="BG89" s="75"/>
    </row>
    <row r="90" spans="1:64" ht="15.75" x14ac:dyDescent="0.2">
      <c r="A90" s="25" t="s">
        <v>8</v>
      </c>
      <c r="B90" s="25"/>
      <c r="C90" s="25"/>
      <c r="D90" s="25"/>
      <c r="E90" s="25"/>
      <c r="F90" s="25"/>
    </row>
    <row r="92" spans="1:64" ht="39.75" customHeight="1" x14ac:dyDescent="0.2">
      <c r="A92" s="70" t="s">
        <v>101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18"/>
      <c r="AO92" s="72" t="s">
        <v>102</v>
      </c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</row>
    <row r="93" spans="1:64" x14ac:dyDescent="0.2"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3"/>
      <c r="BC93" s="73"/>
      <c r="BD93" s="73"/>
      <c r="BE93" s="73"/>
      <c r="BF93" s="73"/>
      <c r="BG93" s="73"/>
    </row>
  </sheetData>
  <mergeCells count="318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49:AV49"/>
    <mergeCell ref="A50:X51"/>
    <mergeCell ref="Y50:AF51"/>
    <mergeCell ref="AG50:AN51"/>
    <mergeCell ref="AO50:AV51"/>
    <mergeCell ref="AW62:BD62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Z60:AD60"/>
    <mergeCell ref="AE60:AN60"/>
    <mergeCell ref="AO60:AV60"/>
    <mergeCell ref="AW60:BD60"/>
    <mergeCell ref="AS45:AZ45"/>
    <mergeCell ref="BA45:BH45"/>
    <mergeCell ref="A46:C46"/>
    <mergeCell ref="D46:AB46"/>
    <mergeCell ref="AC46:AJ46"/>
    <mergeCell ref="AK46:AR46"/>
    <mergeCell ref="AS46:AZ46"/>
    <mergeCell ref="BA46:BH46"/>
    <mergeCell ref="A48:BL48"/>
    <mergeCell ref="W93:AM93"/>
    <mergeCell ref="AO93:BG93"/>
    <mergeCell ref="A36:F36"/>
    <mergeCell ref="G36:BL36"/>
    <mergeCell ref="A45:C45"/>
    <mergeCell ref="A88:V88"/>
    <mergeCell ref="W88:AM88"/>
    <mergeCell ref="AO88:BG88"/>
    <mergeCell ref="W89:AM89"/>
    <mergeCell ref="AO89:BG89"/>
    <mergeCell ref="A90:F90"/>
    <mergeCell ref="BE60:BL60"/>
    <mergeCell ref="A61:F61"/>
    <mergeCell ref="G61:Y61"/>
    <mergeCell ref="Z61:AD61"/>
    <mergeCell ref="AE61:AN61"/>
    <mergeCell ref="AO61:AV61"/>
    <mergeCell ref="AW61:BD61"/>
    <mergeCell ref="BE61:BL61"/>
    <mergeCell ref="A60:F60"/>
    <mergeCell ref="G60:Y60"/>
    <mergeCell ref="D45:AB45"/>
    <mergeCell ref="AC45:AJ45"/>
    <mergeCell ref="AK45:AR45"/>
    <mergeCell ref="A59:F59"/>
    <mergeCell ref="G59:Y59"/>
    <mergeCell ref="Z59:AD59"/>
    <mergeCell ref="AE59:AN59"/>
    <mergeCell ref="AO59:AV59"/>
    <mergeCell ref="AW59:BD59"/>
    <mergeCell ref="BE59:BL59"/>
    <mergeCell ref="A92:V92"/>
    <mergeCell ref="W92:AM92"/>
    <mergeCell ref="AO92:BG9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57:BL57"/>
    <mergeCell ref="A58:F58"/>
    <mergeCell ref="G58:Y58"/>
    <mergeCell ref="Z58:AD58"/>
    <mergeCell ref="AE58:AN58"/>
    <mergeCell ref="AO58:AV58"/>
    <mergeCell ref="A52:X52"/>
    <mergeCell ref="Y52:AF52"/>
    <mergeCell ref="AG52:AN52"/>
    <mergeCell ref="AO52:AV52"/>
    <mergeCell ref="A53:X53"/>
    <mergeCell ref="Y53:AF53"/>
    <mergeCell ref="AG53:AN53"/>
    <mergeCell ref="AO53:AV53"/>
    <mergeCell ref="A55:X55"/>
    <mergeCell ref="Y55:AF55"/>
    <mergeCell ref="AG55:AN55"/>
    <mergeCell ref="AO55:AV55"/>
    <mergeCell ref="A54:X54"/>
    <mergeCell ref="Y54:AF54"/>
    <mergeCell ref="AG54:AN54"/>
    <mergeCell ref="AO54:AV54"/>
    <mergeCell ref="AW58:BD58"/>
    <mergeCell ref="BE58:BL58"/>
    <mergeCell ref="A44:C44"/>
    <mergeCell ref="D44:AB44"/>
    <mergeCell ref="AC44:AJ44"/>
    <mergeCell ref="AK44:AR44"/>
    <mergeCell ref="AS44:AZ44"/>
    <mergeCell ref="BA44:BH44"/>
    <mergeCell ref="A43:C43"/>
    <mergeCell ref="D43:AB43"/>
    <mergeCell ref="AC43:AJ43"/>
    <mergeCell ref="AK43:AR43"/>
    <mergeCell ref="AS43:AZ43"/>
    <mergeCell ref="BA43:BH43"/>
    <mergeCell ref="A42:C42"/>
    <mergeCell ref="D42:AB42"/>
    <mergeCell ref="AC42:AJ42"/>
    <mergeCell ref="AK42:AR42"/>
    <mergeCell ref="AS42:AZ42"/>
    <mergeCell ref="BA42:BH42"/>
    <mergeCell ref="A35:F35"/>
    <mergeCell ref="G35:BL35"/>
    <mergeCell ref="A38:BL38"/>
    <mergeCell ref="A39:BH39"/>
    <mergeCell ref="A40:C41"/>
    <mergeCell ref="D40:AB41"/>
    <mergeCell ref="AC40:AJ41"/>
    <mergeCell ref="AK40:AR41"/>
    <mergeCell ref="AS40:AZ41"/>
    <mergeCell ref="BA40:BH41"/>
    <mergeCell ref="A31:BL31"/>
    <mergeCell ref="A32:F32"/>
    <mergeCell ref="G32:BL32"/>
    <mergeCell ref="A33:F33"/>
    <mergeCell ref="G33:BL33"/>
    <mergeCell ref="A34:F34"/>
    <mergeCell ref="G34:BL34"/>
    <mergeCell ref="A24:H24"/>
    <mergeCell ref="I24:S24"/>
    <mergeCell ref="T24:W24"/>
    <mergeCell ref="A26:BL26"/>
    <mergeCell ref="A27:BL27"/>
    <mergeCell ref="A29:K29"/>
    <mergeCell ref="L29:BL29"/>
    <mergeCell ref="A23:T23"/>
    <mergeCell ref="U23:AD23"/>
    <mergeCell ref="AE23:AR23"/>
    <mergeCell ref="AS23:BC23"/>
    <mergeCell ref="BD23:BL23"/>
    <mergeCell ref="D18:J18"/>
    <mergeCell ref="L18:BL18"/>
    <mergeCell ref="A20:B20"/>
    <mergeCell ref="D20:J20"/>
    <mergeCell ref="L20:AB20"/>
    <mergeCell ref="AC20:BL20"/>
    <mergeCell ref="A17:B17"/>
    <mergeCell ref="D17:J17"/>
    <mergeCell ref="L17:BL17"/>
    <mergeCell ref="AO6:BF6"/>
    <mergeCell ref="AO7:BF7"/>
    <mergeCell ref="AO8:BF8"/>
    <mergeCell ref="A11:BL11"/>
    <mergeCell ref="A12:BL12"/>
    <mergeCell ref="D21:J21"/>
    <mergeCell ref="L21:AB21"/>
    <mergeCell ref="AC21:BL21"/>
    <mergeCell ref="AO2:BL2"/>
    <mergeCell ref="A14:B14"/>
    <mergeCell ref="D14:J14"/>
    <mergeCell ref="L14:BL14"/>
    <mergeCell ref="D15:J15"/>
    <mergeCell ref="L15:BL15"/>
    <mergeCell ref="BB1:BL1"/>
    <mergeCell ref="AO3:BF3"/>
    <mergeCell ref="AO4:BF4"/>
    <mergeCell ref="AO5:BF5"/>
  </mergeCells>
  <conditionalFormatting sqref="H61:L61 H70:L70 H75:L75 H80:L80 G61:G85">
    <cfRule type="cellIs" dxfId="1" priority="2" stopIfTrue="1" operator="equal">
      <formula>$G60</formula>
    </cfRule>
  </conditionalFormatting>
  <conditionalFormatting sqref="D44:D46 D46:I46">
    <cfRule type="cellIs" dxfId="0" priority="1" stopIfTrue="1" operator="equal">
      <formula>$D43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37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КПК0212010</vt:lpstr>
      <vt:lpstr>КПК0212010!Область_печати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2018-12-19T14:43:11Z</cp:lastPrinted>
  <dcterms:created xsi:type="dcterms:W3CDTF">2016-08-15T09:54:21Z</dcterms:created>
  <dcterms:modified xsi:type="dcterms:W3CDTF">2019-01-24T06:40:55Z</dcterms:modified>
</cp:coreProperties>
</file>